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udntnu.sharepoint.com/sites/o365_ANSK-26-0116-Event-arrangementbistandRammeavtale/Shared Documents/General/03_Konkurransegrunnlag/"/>
    </mc:Choice>
  </mc:AlternateContent>
  <xr:revisionPtr revIDLastSave="1056" documentId="8_{3518AC0B-4AF0-4AA0-A856-DBDF50B718CD}" xr6:coauthVersionLast="47" xr6:coauthVersionMax="47" xr10:uidLastSave="{A96A34EF-FAD6-4803-9F6B-074033C9FC40}"/>
  <bookViews>
    <workbookView xWindow="-90" yWindow="0" windowWidth="25780" windowHeight="20970" activeTab="2" xr2:uid="{1E6AB3CD-6325-403A-A0D8-D591ACAC5E75}"/>
  </bookViews>
  <sheets>
    <sheet name="Pris Caser" sheetId="8" r:id="rId1"/>
    <sheet name="Pris Immatrikulering" sheetId="9" r:id="rId2"/>
    <sheet name="Prisliste Tilleggsutstyr" sheetId="7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4" i="7" l="1"/>
  <c r="B58" i="7"/>
  <c r="B53" i="7"/>
  <c r="B42" i="7"/>
  <c r="B32" i="7"/>
  <c r="B20" i="7"/>
  <c r="C16" i="9"/>
  <c r="C22" i="9" s="1"/>
  <c r="D16" i="8"/>
  <c r="D20" i="8" s="1"/>
  <c r="E16" i="8"/>
  <c r="E20" i="8" s="1"/>
  <c r="C16" i="8"/>
  <c r="C20" i="8" s="1"/>
  <c r="F20" i="8"/>
  <c r="B20" i="8" l="1"/>
  <c r="B66" i="7"/>
</calcChain>
</file>

<file path=xl/sharedStrings.xml><?xml version="1.0" encoding="utf-8"?>
<sst xmlns="http://schemas.openxmlformats.org/spreadsheetml/2006/main" count="197" uniqueCount="106">
  <si>
    <t>Høgskoleringen 1, 7034 Trondheim</t>
  </si>
  <si>
    <t>DEL</t>
  </si>
  <si>
    <t>BESKRIVELSE</t>
  </si>
  <si>
    <t>PRIS</t>
  </si>
  <si>
    <t>A</t>
  </si>
  <si>
    <t>Scene / lyd / lys</t>
  </si>
  <si>
    <t>B</t>
  </si>
  <si>
    <t>Kameraproduksjon</t>
  </si>
  <si>
    <t>C</t>
  </si>
  <si>
    <t>Strømming</t>
  </si>
  <si>
    <t>D</t>
  </si>
  <si>
    <t>E</t>
  </si>
  <si>
    <t>Opprigg dagen før</t>
  </si>
  <si>
    <t>BEMANNING</t>
  </si>
  <si>
    <t>KOMMENTARER</t>
  </si>
  <si>
    <t>Produsent</t>
  </si>
  <si>
    <t>pr.dag</t>
  </si>
  <si>
    <t>Scenemester</t>
  </si>
  <si>
    <t>Lydtekniker</t>
  </si>
  <si>
    <t>Lystekniker</t>
  </si>
  <si>
    <t>AV-tekniker</t>
  </si>
  <si>
    <t>Produksjonstekniker</t>
  </si>
  <si>
    <t>Stagehand</t>
  </si>
  <si>
    <t>AV</t>
  </si>
  <si>
    <t>Bemannet kamera (inkl. kameraoperatør)</t>
  </si>
  <si>
    <t>På stativ</t>
  </si>
  <si>
    <t>Ubemannet kamera (statisk bilde)</t>
  </si>
  <si>
    <t>PTZ-kamera (fjernstyrt)</t>
  </si>
  <si>
    <t>Skjermmonitor på scenekant</t>
  </si>
  <si>
    <t>Minimum 40" skjerm. "Confidence monitor"</t>
  </si>
  <si>
    <t>Digitalt nedtellingsur/klokke på scenekant</t>
  </si>
  <si>
    <t>55" skjerm på stativ</t>
  </si>
  <si>
    <t>Med nødvendig kabling</t>
  </si>
  <si>
    <t>75" skjerm på stativ</t>
  </si>
  <si>
    <t>STRØMMING / TOLK</t>
  </si>
  <si>
    <t>Ekstra strømmepakke til platform (FB,YT, etc.)</t>
  </si>
  <si>
    <t>pr.dag / pr. platform</t>
  </si>
  <si>
    <t>Min. 3 Mbps, RTMP-enkoder, A-lyd, kontentumlyd</t>
  </si>
  <si>
    <t>Link til strømming kan settes opp i Panopto (Feide-login)</t>
  </si>
  <si>
    <t>Opptak av strømming i full kvalitet (1080p - 20 Mbps)</t>
  </si>
  <si>
    <t>Overleveres via nedlastbar link eller ekstern harddisk/minnepenn</t>
  </si>
  <si>
    <t>Opptak av strømming i full kvalitet (4K - 45 Mbps)</t>
  </si>
  <si>
    <t>Tolkepakke for eget rom (ubemannet kamera)</t>
  </si>
  <si>
    <t>PTZ-kamera, monitor (24"-40"), Trådløs in-ear, lys</t>
  </si>
  <si>
    <t>Tolkepakke for scene (ubemannet kamera)</t>
  </si>
  <si>
    <t>PTZ-kamera, monitor (24"-40"), Trådløs in-ear</t>
  </si>
  <si>
    <t>Tolkepakke for scene (bemannet kamera)</t>
  </si>
  <si>
    <t>Kamera m/ egnet optikk, fotograf, monitor (24"-40"), Trådløs in-ear</t>
  </si>
  <si>
    <t>LYD</t>
  </si>
  <si>
    <t>Liten høyttalerpakke/PA (for opptil 400 pers.)</t>
  </si>
  <si>
    <t>Komplett pakke med lydmikser, kabling, strøm, etc.</t>
  </si>
  <si>
    <t>Stor høyttalerpakke/PA (for over 400 pers)</t>
  </si>
  <si>
    <t>Trådløs håndholdt mikrofon</t>
  </si>
  <si>
    <t>pr.stk. / pr.dag</t>
  </si>
  <si>
    <t>Trådløs bøylemikrofon</t>
  </si>
  <si>
    <t>Lydmonitor</t>
  </si>
  <si>
    <t>El-piano</t>
  </si>
  <si>
    <t>Yamaha CP-300 el.l.</t>
  </si>
  <si>
    <t>Gitar/bass forsterker (combo)</t>
  </si>
  <si>
    <t>Marshall, Vox, Fender, Orange, Ampeg, el.l.</t>
  </si>
  <si>
    <t>LYS</t>
  </si>
  <si>
    <t>Enkel dekorbelysningspakke for scene</t>
  </si>
  <si>
    <t>pr.stk.</t>
  </si>
  <si>
    <t>Bevegelige lys</t>
  </si>
  <si>
    <t>8x4 meter</t>
  </si>
  <si>
    <t>10x6 meter</t>
  </si>
  <si>
    <t>12x8 meter</t>
  </si>
  <si>
    <t>Pr.dag</t>
  </si>
  <si>
    <t>Transport:</t>
  </si>
  <si>
    <t>Pris pr km</t>
  </si>
  <si>
    <t>Totalt</t>
  </si>
  <si>
    <t>Case Liten:
Seminar/Workshop</t>
  </si>
  <si>
    <t>Case Medium:
Konferanse/Paneldebatt</t>
  </si>
  <si>
    <t>Case Stor:
Konferanse med kulturelt innslag</t>
  </si>
  <si>
    <t>For kontroll av avstand vil oppdragsgiver bruke "kart.1881.no"</t>
  </si>
  <si>
    <t>Avstand fra lager til adresser oppgitt over.</t>
  </si>
  <si>
    <t>Transport med:</t>
  </si>
  <si>
    <t>Varebil</t>
  </si>
  <si>
    <t>Lastebil</t>
  </si>
  <si>
    <t>Stor lastebil</t>
  </si>
  <si>
    <t>Liten lastebil</t>
  </si>
  <si>
    <t>Antall lastebiler for transport av alt utstyr</t>
  </si>
  <si>
    <t>Strømming (opsjon)</t>
  </si>
  <si>
    <t>SUM</t>
  </si>
  <si>
    <t>SCENE (20-120 cm høyde) inkl rigging</t>
  </si>
  <si>
    <t>Totalsum</t>
  </si>
  <si>
    <t>Tilleggspakke:
Parallellsesjon i konferanse
Pris for en parallellsesjon</t>
  </si>
  <si>
    <t>Legges til grunn for evaluering:</t>
  </si>
  <si>
    <t>*Legges til grunn for evaluering:</t>
  </si>
  <si>
    <t>Enhet</t>
  </si>
  <si>
    <t>PRISLISTE TILLEGGSUTSTYR</t>
  </si>
  <si>
    <t>Oppgi eventuell minimumsantall timer for et oppmøte</t>
  </si>
  <si>
    <t>Oppgi antall timer for en dag</t>
  </si>
  <si>
    <t>InEar Monitor</t>
  </si>
  <si>
    <t>Avstand i km fra lager til adresser oppgitt over.</t>
  </si>
  <si>
    <t>Info om skjema</t>
  </si>
  <si>
    <t>Alle priser skal oppgis i NOK, og uten mva.</t>
  </si>
  <si>
    <t>Oppgitt avstand fra lager til oppgitt adresse vil også være en del av tildelingskriteriet Miljø.</t>
  </si>
  <si>
    <t>Pr.time utover Pr.dag</t>
  </si>
  <si>
    <t>Evaluering av avstand blir gjort i en lineær skala, hvor 0 km gir 10 poeng, og 250 km eller mer gir 0 poeng</t>
  </si>
  <si>
    <t xml:space="preserve">De oppgitt adressene skal legges til grunn for beregning av transportkostnad fra tilbyders utstyrslager, og er en del av evalueringen på kostnad
</t>
  </si>
  <si>
    <t xml:space="preserve">Det er lagt inn forskjellige transportmidler på de forskjellige casene. Det er kun for å få priser på kategoriene. Hvilke biler som brukes må vurderes mot behov.
</t>
  </si>
  <si>
    <t>Campus Trondheim</t>
  </si>
  <si>
    <t>Immatrikulering Trondheim</t>
  </si>
  <si>
    <t xml:space="preserve">Det legges til grunn at det vil være behov for flere lastebiler for Delkontrakt 4; Oppgi antall lastebiler i celle 20C. 
</t>
  </si>
  <si>
    <t>Alle celler som er lys gul skal fylles 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</si>
</sst>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kr&quot;\ * #,##0.00_-;\-&quot;kr&quot;\ * #,##0.00_-;_-&quot;kr&quot;\ * &quot;-&quot;??_-;_-@_-"/>
    <numFmt numFmtId="165" formatCode="_-* #,##0.00_-;\-* #,##0.00_-;_-* &quot;-&quot;??_-;_-@_-"/>
    <numFmt numFmtId="166" formatCode="_-[$kr-414]\ * #,##0.00_-;\-[$kr-414]\ * #,##0.00_-;_-[$kr-414]\ * &quot;-&quot;??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5" fillId="5" borderId="1" applyNumberFormat="0" applyAlignment="0" applyProtection="0"/>
    <xf numFmtId="165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66" fontId="0" fillId="0" borderId="0" xfId="0" applyNumberFormat="1"/>
    <xf numFmtId="166" fontId="1" fillId="0" borderId="0" xfId="0" applyNumberFormat="1" applyFont="1"/>
    <xf numFmtId="0" fontId="1" fillId="2" borderId="0" xfId="0" applyFont="1" applyFill="1"/>
    <xf numFmtId="0" fontId="4" fillId="3" borderId="0" xfId="0" applyFont="1" applyFill="1"/>
    <xf numFmtId="0" fontId="4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0" xfId="0" applyFont="1" applyFill="1" applyAlignment="1">
      <alignment horizontal="left" vertical="center"/>
    </xf>
    <xf numFmtId="166" fontId="5" fillId="5" borderId="1" xfId="2" applyNumberFormat="1"/>
    <xf numFmtId="0" fontId="5" fillId="5" borderId="1" xfId="2"/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/>
    </xf>
    <xf numFmtId="0" fontId="5" fillId="6" borderId="1" xfId="2" applyFill="1"/>
    <xf numFmtId="0" fontId="1" fillId="6" borderId="0" xfId="0" applyFont="1" applyFill="1"/>
    <xf numFmtId="166" fontId="0" fillId="7" borderId="0" xfId="0" applyNumberFormat="1" applyFill="1"/>
    <xf numFmtId="0" fontId="0" fillId="7" borderId="0" xfId="0" applyFill="1"/>
    <xf numFmtId="166" fontId="1" fillId="7" borderId="0" xfId="0" applyNumberFormat="1" applyFont="1" applyFill="1"/>
    <xf numFmtId="0" fontId="1" fillId="7" borderId="0" xfId="0" applyFont="1" applyFill="1"/>
    <xf numFmtId="0" fontId="1" fillId="2" borderId="0" xfId="0" applyFont="1" applyFill="1" applyAlignment="1">
      <alignment vertical="center" wrapText="1"/>
    </xf>
    <xf numFmtId="0" fontId="0" fillId="2" borderId="0" xfId="0" applyFill="1" applyAlignment="1">
      <alignment horizontal="center"/>
    </xf>
    <xf numFmtId="164" fontId="4" fillId="3" borderId="0" xfId="3" applyNumberFormat="1" applyFont="1" applyFill="1" applyAlignment="1">
      <alignment vertical="center"/>
    </xf>
    <xf numFmtId="0" fontId="7" fillId="9" borderId="0" xfId="0" applyFont="1" applyFill="1"/>
    <xf numFmtId="0" fontId="8" fillId="0" borderId="0" xfId="0" applyFont="1"/>
    <xf numFmtId="0" fontId="8" fillId="3" borderId="0" xfId="0" applyFont="1" applyFill="1" applyAlignment="1">
      <alignment horizontal="right" vertical="center"/>
    </xf>
    <xf numFmtId="0" fontId="3" fillId="0" borderId="0" xfId="1" applyFont="1" applyAlignment="1"/>
    <xf numFmtId="0" fontId="8" fillId="0" borderId="0" xfId="0" applyFont="1" applyAlignment="1">
      <alignment horizontal="left" vertical="center"/>
    </xf>
    <xf numFmtId="166" fontId="7" fillId="4" borderId="0" xfId="0" applyNumberFormat="1" applyFont="1" applyFill="1"/>
    <xf numFmtId="0" fontId="1" fillId="8" borderId="0" xfId="0" applyFont="1" applyFill="1"/>
    <xf numFmtId="166" fontId="1" fillId="8" borderId="0" xfId="0" applyNumberFormat="1" applyFont="1" applyFill="1"/>
    <xf numFmtId="0" fontId="9" fillId="0" borderId="0" xfId="0" applyFont="1"/>
    <xf numFmtId="0" fontId="10" fillId="5" borderId="1" xfId="2" applyFont="1"/>
    <xf numFmtId="166" fontId="10" fillId="5" borderId="1" xfId="2" applyNumberFormat="1" applyFont="1"/>
    <xf numFmtId="164" fontId="4" fillId="10" borderId="0" xfId="0" applyNumberFormat="1" applyFont="1" applyFill="1" applyAlignment="1">
      <alignment vertical="center"/>
    </xf>
    <xf numFmtId="164" fontId="4" fillId="10" borderId="0" xfId="3" applyNumberFormat="1" applyFont="1" applyFill="1" applyAlignment="1">
      <alignment vertical="center"/>
    </xf>
  </cellXfs>
  <cellStyles count="4">
    <cellStyle name="Beregning" xfId="2" builtinId="22"/>
    <cellStyle name="Hyperkobling" xfId="1" builtinId="8"/>
    <cellStyle name="Komma" xfId="3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ntnu.cloud.panopto.eu/Panopto/Pages/Home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0E1A4-1F0D-4F99-B311-BB241202496E}">
  <sheetPr>
    <tabColor rgb="FF00B050"/>
  </sheetPr>
  <dimension ref="A1:F76"/>
  <sheetViews>
    <sheetView zoomScale="120" zoomScaleNormal="120" workbookViewId="0">
      <selection activeCell="B37" sqref="B37"/>
    </sheetView>
  </sheetViews>
  <sheetFormatPr baseColWidth="10" defaultColWidth="11.54296875" defaultRowHeight="14.5" x14ac:dyDescent="0.35"/>
  <cols>
    <col min="1" max="1" width="11.36328125" customWidth="1"/>
    <col min="2" max="2" width="43.453125" customWidth="1"/>
    <col min="3" max="5" width="26" customWidth="1"/>
    <col min="6" max="6" width="28.08984375" customWidth="1"/>
  </cols>
  <sheetData>
    <row r="1" spans="1:6" ht="26" x14ac:dyDescent="0.6">
      <c r="A1" s="31" t="s">
        <v>95</v>
      </c>
    </row>
    <row r="2" spans="1:6" x14ac:dyDescent="0.35">
      <c r="A2" t="s">
        <v>96</v>
      </c>
    </row>
    <row r="3" spans="1:6" x14ac:dyDescent="0.35">
      <c r="A3" t="s">
        <v>100</v>
      </c>
    </row>
    <row r="4" spans="1:6" x14ac:dyDescent="0.35">
      <c r="A4" t="s">
        <v>74</v>
      </c>
    </row>
    <row r="5" spans="1:6" x14ac:dyDescent="0.35">
      <c r="A5" t="s">
        <v>101</v>
      </c>
    </row>
    <row r="6" spans="1:6" x14ac:dyDescent="0.35">
      <c r="A6" t="s">
        <v>97</v>
      </c>
    </row>
    <row r="7" spans="1:6" x14ac:dyDescent="0.35">
      <c r="B7" t="s">
        <v>99</v>
      </c>
    </row>
    <row r="8" spans="1:6" x14ac:dyDescent="0.35">
      <c r="A8" t="s">
        <v>105</v>
      </c>
    </row>
    <row r="9" spans="1:6" ht="14.25" customHeight="1" x14ac:dyDescent="0.35"/>
    <row r="10" spans="1:6" s="8" customFormat="1" ht="27.75" customHeight="1" x14ac:dyDescent="0.35">
      <c r="A10" s="9" t="s">
        <v>102</v>
      </c>
      <c r="B10" s="7"/>
      <c r="C10" s="7" t="s">
        <v>0</v>
      </c>
      <c r="D10" s="7"/>
      <c r="E10" s="7"/>
      <c r="F10" s="7"/>
    </row>
    <row r="11" spans="1:6" ht="43.5" x14ac:dyDescent="0.35">
      <c r="A11" s="12"/>
      <c r="B11" s="20" t="s">
        <v>2</v>
      </c>
      <c r="C11" s="12" t="s">
        <v>71</v>
      </c>
      <c r="D11" s="12" t="s">
        <v>72</v>
      </c>
      <c r="E11" s="12" t="s">
        <v>73</v>
      </c>
      <c r="F11" s="12" t="s">
        <v>86</v>
      </c>
    </row>
    <row r="12" spans="1:6" x14ac:dyDescent="0.35">
      <c r="A12" s="13" t="s">
        <v>1</v>
      </c>
      <c r="B12" s="5"/>
      <c r="C12" s="13" t="s">
        <v>3</v>
      </c>
      <c r="D12" s="13" t="s">
        <v>3</v>
      </c>
      <c r="E12" s="13" t="s">
        <v>3</v>
      </c>
      <c r="F12" s="13" t="s">
        <v>3</v>
      </c>
    </row>
    <row r="13" spans="1:6" x14ac:dyDescent="0.35">
      <c r="A13" s="2" t="s">
        <v>4</v>
      </c>
      <c r="B13" t="s">
        <v>5</v>
      </c>
      <c r="C13" s="16"/>
      <c r="D13" s="17"/>
      <c r="E13" s="17"/>
      <c r="F13" s="17"/>
    </row>
    <row r="14" spans="1:6" x14ac:dyDescent="0.35">
      <c r="A14" s="2" t="s">
        <v>6</v>
      </c>
      <c r="B14" t="s">
        <v>7</v>
      </c>
      <c r="C14" s="16"/>
      <c r="D14" s="17"/>
      <c r="E14" s="17"/>
      <c r="F14" s="17"/>
    </row>
    <row r="15" spans="1:6" x14ac:dyDescent="0.35">
      <c r="A15" s="2" t="s">
        <v>8</v>
      </c>
      <c r="B15" t="s">
        <v>9</v>
      </c>
      <c r="C15" s="16"/>
      <c r="D15" s="17"/>
      <c r="E15" s="17"/>
      <c r="F15" s="17"/>
    </row>
    <row r="16" spans="1:6" s="1" customFormat="1" ht="14.4" customHeight="1" x14ac:dyDescent="0.35">
      <c r="A16" s="2" t="s">
        <v>10</v>
      </c>
      <c r="B16" s="32" t="s">
        <v>68</v>
      </c>
      <c r="C16" s="33">
        <f>C17*C19</f>
        <v>0</v>
      </c>
      <c r="D16" s="33">
        <f t="shared" ref="D16:E16" si="0">D17*D19</f>
        <v>0</v>
      </c>
      <c r="E16" s="33">
        <f t="shared" si="0"/>
        <v>0</v>
      </c>
      <c r="F16" s="14"/>
    </row>
    <row r="17" spans="1:6" s="1" customFormat="1" ht="14.4" customHeight="1" x14ac:dyDescent="0.35">
      <c r="A17" s="2"/>
      <c r="B17" t="s">
        <v>94</v>
      </c>
      <c r="C17" s="18"/>
      <c r="D17" s="19"/>
      <c r="E17" s="19"/>
      <c r="F17" s="15"/>
    </row>
    <row r="18" spans="1:6" s="1" customFormat="1" ht="14.4" customHeight="1" x14ac:dyDescent="0.35">
      <c r="A18" s="2"/>
      <c r="B18" t="s">
        <v>76</v>
      </c>
      <c r="C18" s="21" t="s">
        <v>77</v>
      </c>
      <c r="D18" s="21" t="s">
        <v>80</v>
      </c>
      <c r="E18" s="21" t="s">
        <v>79</v>
      </c>
      <c r="F18" s="15"/>
    </row>
    <row r="19" spans="1:6" s="1" customFormat="1" ht="14.4" customHeight="1" x14ac:dyDescent="0.35">
      <c r="A19" s="2"/>
      <c r="B19" t="s">
        <v>69</v>
      </c>
      <c r="C19" s="18"/>
      <c r="D19" s="19"/>
      <c r="E19" s="19"/>
      <c r="F19" s="15"/>
    </row>
    <row r="20" spans="1:6" s="1" customFormat="1" ht="21" x14ac:dyDescent="0.35">
      <c r="A20" s="7" t="s">
        <v>70</v>
      </c>
      <c r="B20" s="34">
        <f>SUM(C20:F20)</f>
        <v>0</v>
      </c>
      <c r="C20" s="22">
        <f>SUM(C13:C16)</f>
        <v>0</v>
      </c>
      <c r="D20" s="22">
        <f t="shared" ref="D20:E20" si="1">SUM(D13:D16)</f>
        <v>0</v>
      </c>
      <c r="E20" s="22">
        <f t="shared" si="1"/>
        <v>0</v>
      </c>
      <c r="F20" s="22">
        <f t="shared" ref="F20" si="2">SUM(F13:F16)</f>
        <v>0</v>
      </c>
    </row>
    <row r="21" spans="1:6" s="1" customFormat="1" x14ac:dyDescent="0.35">
      <c r="B21" s="24"/>
    </row>
    <row r="22" spans="1:6" s="1" customFormat="1" x14ac:dyDescent="0.35"/>
    <row r="23" spans="1:6" s="1" customFormat="1" x14ac:dyDescent="0.35"/>
    <row r="24" spans="1:6" s="1" customFormat="1" x14ac:dyDescent="0.35"/>
    <row r="25" spans="1:6" s="1" customFormat="1" x14ac:dyDescent="0.35"/>
    <row r="26" spans="1:6" s="1" customFormat="1" x14ac:dyDescent="0.35"/>
    <row r="27" spans="1:6" s="1" customFormat="1" x14ac:dyDescent="0.35"/>
    <row r="28" spans="1:6" s="1" customFormat="1" x14ac:dyDescent="0.35"/>
    <row r="29" spans="1:6" s="1" customFormat="1" x14ac:dyDescent="0.35"/>
    <row r="30" spans="1:6" s="1" customFormat="1" x14ac:dyDescent="0.35"/>
    <row r="31" spans="1:6" s="1" customFormat="1" x14ac:dyDescent="0.35"/>
    <row r="32" spans="1:6" s="1" customFormat="1" x14ac:dyDescent="0.35"/>
    <row r="33" spans="2:5" s="1" customFormat="1" x14ac:dyDescent="0.35"/>
    <row r="34" spans="2:5" s="1" customFormat="1" x14ac:dyDescent="0.35"/>
    <row r="35" spans="2:5" s="1" customFormat="1" x14ac:dyDescent="0.35"/>
    <row r="36" spans="2:5" s="1" customFormat="1" x14ac:dyDescent="0.35"/>
    <row r="37" spans="2:5" s="1" customFormat="1" x14ac:dyDescent="0.35"/>
    <row r="38" spans="2:5" s="1" customFormat="1" x14ac:dyDescent="0.35"/>
    <row r="39" spans="2:5" x14ac:dyDescent="0.35">
      <c r="B39" s="1"/>
      <c r="C39" s="1"/>
      <c r="D39" s="1"/>
      <c r="E39" s="1"/>
    </row>
    <row r="40" spans="2:5" x14ac:dyDescent="0.35">
      <c r="C40" s="3"/>
    </row>
    <row r="41" spans="2:5" x14ac:dyDescent="0.35">
      <c r="C41" s="3"/>
    </row>
    <row r="42" spans="2:5" x14ac:dyDescent="0.35">
      <c r="C42" s="3"/>
    </row>
    <row r="43" spans="2:5" x14ac:dyDescent="0.35">
      <c r="C43" s="3"/>
    </row>
    <row r="44" spans="2:5" x14ac:dyDescent="0.35">
      <c r="C44" s="3"/>
    </row>
    <row r="45" spans="2:5" x14ac:dyDescent="0.35">
      <c r="C45" s="3"/>
    </row>
    <row r="46" spans="2:5" x14ac:dyDescent="0.35">
      <c r="C46" s="3"/>
    </row>
    <row r="47" spans="2:5" x14ac:dyDescent="0.35">
      <c r="C47" s="3"/>
    </row>
    <row r="48" spans="2:5" x14ac:dyDescent="0.35">
      <c r="C48" s="3"/>
    </row>
    <row r="49" spans="3:3" x14ac:dyDescent="0.35">
      <c r="C49" s="3"/>
    </row>
    <row r="50" spans="3:3" x14ac:dyDescent="0.35">
      <c r="C50" s="3"/>
    </row>
    <row r="51" spans="3:3" x14ac:dyDescent="0.35">
      <c r="C51" s="3"/>
    </row>
    <row r="52" spans="3:3" x14ac:dyDescent="0.35">
      <c r="C52" s="3"/>
    </row>
    <row r="53" spans="3:3" x14ac:dyDescent="0.35">
      <c r="C53" s="3"/>
    </row>
    <row r="54" spans="3:3" x14ac:dyDescent="0.35">
      <c r="C54" s="3"/>
    </row>
    <row r="55" spans="3:3" x14ac:dyDescent="0.35">
      <c r="C55" s="3"/>
    </row>
    <row r="56" spans="3:3" x14ac:dyDescent="0.35">
      <c r="C56" s="3"/>
    </row>
    <row r="57" spans="3:3" x14ac:dyDescent="0.35">
      <c r="C57" s="3"/>
    </row>
    <row r="58" spans="3:3" x14ac:dyDescent="0.35">
      <c r="C58" s="3"/>
    </row>
    <row r="59" spans="3:3" x14ac:dyDescent="0.35">
      <c r="C59" s="3"/>
    </row>
    <row r="60" spans="3:3" x14ac:dyDescent="0.35">
      <c r="C60" s="3"/>
    </row>
    <row r="61" spans="3:3" x14ac:dyDescent="0.35">
      <c r="C61" s="3"/>
    </row>
    <row r="62" spans="3:3" x14ac:dyDescent="0.35">
      <c r="C62" s="3"/>
    </row>
    <row r="63" spans="3:3" x14ac:dyDescent="0.35">
      <c r="C63" s="3"/>
    </row>
    <row r="64" spans="3:3" x14ac:dyDescent="0.35">
      <c r="C64" s="3"/>
    </row>
    <row r="65" spans="3:3" x14ac:dyDescent="0.35">
      <c r="C65" s="3"/>
    </row>
    <row r="66" spans="3:3" x14ac:dyDescent="0.35">
      <c r="C66" s="3"/>
    </row>
    <row r="67" spans="3:3" x14ac:dyDescent="0.35">
      <c r="C67" s="3"/>
    </row>
    <row r="68" spans="3:3" x14ac:dyDescent="0.35">
      <c r="C68" s="3"/>
    </row>
    <row r="69" spans="3:3" x14ac:dyDescent="0.35">
      <c r="C69" s="3"/>
    </row>
    <row r="70" spans="3:3" x14ac:dyDescent="0.35">
      <c r="C70" s="3"/>
    </row>
    <row r="71" spans="3:3" x14ac:dyDescent="0.35">
      <c r="C71" s="3"/>
    </row>
    <row r="72" spans="3:3" x14ac:dyDescent="0.35">
      <c r="C72" s="3"/>
    </row>
    <row r="73" spans="3:3" x14ac:dyDescent="0.35">
      <c r="C73" s="3"/>
    </row>
    <row r="74" spans="3:3" x14ac:dyDescent="0.35">
      <c r="C74" s="3"/>
    </row>
    <row r="75" spans="3:3" x14ac:dyDescent="0.35">
      <c r="C75" s="3"/>
    </row>
    <row r="76" spans="3:3" x14ac:dyDescent="0.35">
      <c r="C7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314BD-E5B2-48A1-9F9E-ACCD2CAF7848}">
  <sheetPr>
    <tabColor rgb="FF0070C0"/>
  </sheetPr>
  <dimension ref="A1:C23"/>
  <sheetViews>
    <sheetView workbookViewId="0">
      <selection activeCell="C33" sqref="C33"/>
    </sheetView>
  </sheetViews>
  <sheetFormatPr baseColWidth="10" defaultRowHeight="14.5" x14ac:dyDescent="0.35"/>
  <cols>
    <col min="1" max="1" width="11.08984375" customWidth="1"/>
    <col min="2" max="2" width="44.6328125" customWidth="1"/>
    <col min="3" max="3" width="45.08984375" customWidth="1"/>
  </cols>
  <sheetData>
    <row r="1" spans="1:3" ht="26" x14ac:dyDescent="0.6">
      <c r="A1" s="31" t="s">
        <v>95</v>
      </c>
    </row>
    <row r="2" spans="1:3" x14ac:dyDescent="0.35">
      <c r="A2" t="s">
        <v>96</v>
      </c>
    </row>
    <row r="3" spans="1:3" x14ac:dyDescent="0.35">
      <c r="A3" t="s">
        <v>100</v>
      </c>
    </row>
    <row r="4" spans="1:3" x14ac:dyDescent="0.35">
      <c r="A4" t="s">
        <v>74</v>
      </c>
    </row>
    <row r="5" spans="1:3" x14ac:dyDescent="0.35">
      <c r="A5" t="s">
        <v>104</v>
      </c>
    </row>
    <row r="6" spans="1:3" x14ac:dyDescent="0.35">
      <c r="A6" t="s">
        <v>97</v>
      </c>
    </row>
    <row r="7" spans="1:3" x14ac:dyDescent="0.35">
      <c r="B7" t="s">
        <v>99</v>
      </c>
    </row>
    <row r="8" spans="1:3" x14ac:dyDescent="0.35">
      <c r="A8" t="s">
        <v>105</v>
      </c>
    </row>
    <row r="11" spans="1:3" ht="21" x14ac:dyDescent="0.35">
      <c r="A11" s="9" t="s">
        <v>103</v>
      </c>
      <c r="B11" s="7"/>
      <c r="C11" s="7" t="s">
        <v>0</v>
      </c>
    </row>
    <row r="12" spans="1:3" x14ac:dyDescent="0.35">
      <c r="A12" s="13" t="s">
        <v>1</v>
      </c>
      <c r="B12" s="5"/>
      <c r="C12" s="13" t="s">
        <v>3</v>
      </c>
    </row>
    <row r="13" spans="1:3" x14ac:dyDescent="0.35">
      <c r="A13" s="2" t="s">
        <v>4</v>
      </c>
      <c r="B13" t="s">
        <v>5</v>
      </c>
      <c r="C13" s="16"/>
    </row>
    <row r="14" spans="1:3" x14ac:dyDescent="0.35">
      <c r="A14" s="2" t="s">
        <v>6</v>
      </c>
      <c r="B14" t="s">
        <v>7</v>
      </c>
      <c r="C14" s="16"/>
    </row>
    <row r="15" spans="1:3" x14ac:dyDescent="0.35">
      <c r="A15" s="2" t="s">
        <v>8</v>
      </c>
      <c r="B15" t="s">
        <v>82</v>
      </c>
      <c r="C15" s="16"/>
    </row>
    <row r="16" spans="1:3" x14ac:dyDescent="0.35">
      <c r="A16" s="2" t="s">
        <v>10</v>
      </c>
      <c r="B16" s="11" t="s">
        <v>68</v>
      </c>
      <c r="C16" s="10">
        <f>C17*C19*C20</f>
        <v>0</v>
      </c>
    </row>
    <row r="17" spans="1:3" x14ac:dyDescent="0.35">
      <c r="A17" s="2"/>
      <c r="B17" t="s">
        <v>75</v>
      </c>
      <c r="C17" s="18"/>
    </row>
    <row r="18" spans="1:3" x14ac:dyDescent="0.35">
      <c r="A18" s="2"/>
      <c r="B18" t="s">
        <v>76</v>
      </c>
      <c r="C18" s="21" t="s">
        <v>78</v>
      </c>
    </row>
    <row r="19" spans="1:3" x14ac:dyDescent="0.35">
      <c r="A19" s="2"/>
      <c r="B19" t="s">
        <v>69</v>
      </c>
      <c r="C19" s="18"/>
    </row>
    <row r="20" spans="1:3" x14ac:dyDescent="0.35">
      <c r="A20" s="2"/>
      <c r="B20" t="s">
        <v>81</v>
      </c>
      <c r="C20" s="18"/>
    </row>
    <row r="21" spans="1:3" x14ac:dyDescent="0.35">
      <c r="A21" s="2" t="s">
        <v>11</v>
      </c>
      <c r="B21" t="s">
        <v>12</v>
      </c>
      <c r="C21" s="18"/>
    </row>
    <row r="22" spans="1:3" ht="21" x14ac:dyDescent="0.35">
      <c r="A22" s="7" t="s">
        <v>70</v>
      </c>
      <c r="B22" s="25" t="s">
        <v>87</v>
      </c>
      <c r="C22" s="35">
        <f>SUM(C13:C16)+C21</f>
        <v>0</v>
      </c>
    </row>
    <row r="23" spans="1:3" x14ac:dyDescent="0.35">
      <c r="A23" s="1"/>
      <c r="B23" s="1"/>
      <c r="C23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4D81-B953-4EAA-96BB-A7C53C419533}">
  <sheetPr>
    <tabColor rgb="FF7030A0"/>
  </sheetPr>
  <dimension ref="A1:F107"/>
  <sheetViews>
    <sheetView tabSelected="1" zoomScaleNormal="100" workbookViewId="0">
      <selection activeCell="E11" sqref="E11"/>
    </sheetView>
  </sheetViews>
  <sheetFormatPr baseColWidth="10" defaultColWidth="11.54296875" defaultRowHeight="14.5" x14ac:dyDescent="0.35"/>
  <cols>
    <col min="1" max="1" width="50.453125" customWidth="1"/>
    <col min="2" max="2" width="18.90625" customWidth="1"/>
    <col min="3" max="3" width="21.08984375" customWidth="1"/>
    <col min="4" max="4" width="60.453125" customWidth="1"/>
    <col min="5" max="5" width="56.6328125" customWidth="1"/>
  </cols>
  <sheetData>
    <row r="1" spans="1:5" ht="33" customHeight="1" x14ac:dyDescent="0.5">
      <c r="A1" s="6" t="s">
        <v>90</v>
      </c>
      <c r="B1" s="6"/>
      <c r="C1" s="6"/>
      <c r="D1" s="6"/>
    </row>
    <row r="3" spans="1:5" x14ac:dyDescent="0.35">
      <c r="A3" t="s">
        <v>96</v>
      </c>
    </row>
    <row r="4" spans="1:5" x14ac:dyDescent="0.35">
      <c r="A4" s="1"/>
      <c r="B4" s="4"/>
      <c r="C4" s="1"/>
      <c r="D4" s="1"/>
      <c r="E4" s="1"/>
    </row>
    <row r="5" spans="1:5" x14ac:dyDescent="0.35">
      <c r="A5" s="5" t="s">
        <v>13</v>
      </c>
      <c r="B5" s="5" t="s">
        <v>3</v>
      </c>
      <c r="C5" s="5" t="s">
        <v>89</v>
      </c>
      <c r="D5" s="5" t="s">
        <v>14</v>
      </c>
    </row>
    <row r="6" spans="1:5" x14ac:dyDescent="0.35">
      <c r="A6" t="s">
        <v>15</v>
      </c>
      <c r="B6" s="16"/>
      <c r="C6" t="s">
        <v>67</v>
      </c>
    </row>
    <row r="7" spans="1:5" x14ac:dyDescent="0.35">
      <c r="A7" t="s">
        <v>17</v>
      </c>
      <c r="B7" s="16"/>
      <c r="C7" t="s">
        <v>67</v>
      </c>
    </row>
    <row r="8" spans="1:5" x14ac:dyDescent="0.35">
      <c r="A8" t="s">
        <v>18</v>
      </c>
      <c r="B8" s="16"/>
      <c r="C8" t="s">
        <v>67</v>
      </c>
    </row>
    <row r="9" spans="1:5" x14ac:dyDescent="0.35">
      <c r="A9" t="s">
        <v>19</v>
      </c>
      <c r="B9" s="16"/>
      <c r="C9" t="s">
        <v>67</v>
      </c>
    </row>
    <row r="10" spans="1:5" x14ac:dyDescent="0.35">
      <c r="A10" t="s">
        <v>20</v>
      </c>
      <c r="B10" s="16"/>
      <c r="C10" t="s">
        <v>67</v>
      </c>
    </row>
    <row r="11" spans="1:5" x14ac:dyDescent="0.35">
      <c r="A11" t="s">
        <v>21</v>
      </c>
      <c r="B11" s="16"/>
      <c r="C11" t="s">
        <v>67</v>
      </c>
      <c r="E11" s="1"/>
    </row>
    <row r="12" spans="1:5" x14ac:dyDescent="0.35">
      <c r="A12" t="s">
        <v>22</v>
      </c>
      <c r="B12" s="16"/>
      <c r="C12" t="s">
        <v>67</v>
      </c>
      <c r="E12" s="1"/>
    </row>
    <row r="13" spans="1:5" x14ac:dyDescent="0.35">
      <c r="A13" t="s">
        <v>15</v>
      </c>
      <c r="B13" s="16"/>
      <c r="C13" t="s">
        <v>98</v>
      </c>
    </row>
    <row r="14" spans="1:5" x14ac:dyDescent="0.35">
      <c r="A14" t="s">
        <v>17</v>
      </c>
      <c r="B14" s="16"/>
      <c r="C14" t="s">
        <v>98</v>
      </c>
    </row>
    <row r="15" spans="1:5" x14ac:dyDescent="0.35">
      <c r="A15" t="s">
        <v>18</v>
      </c>
      <c r="B15" s="16"/>
      <c r="C15" t="s">
        <v>98</v>
      </c>
    </row>
    <row r="16" spans="1:5" x14ac:dyDescent="0.35">
      <c r="A16" t="s">
        <v>19</v>
      </c>
      <c r="B16" s="16"/>
      <c r="C16" t="s">
        <v>98</v>
      </c>
    </row>
    <row r="17" spans="1:6" x14ac:dyDescent="0.35">
      <c r="A17" t="s">
        <v>20</v>
      </c>
      <c r="B17" s="16"/>
      <c r="C17" t="s">
        <v>98</v>
      </c>
    </row>
    <row r="18" spans="1:6" x14ac:dyDescent="0.35">
      <c r="A18" t="s">
        <v>21</v>
      </c>
      <c r="B18" s="16"/>
      <c r="C18" t="s">
        <v>98</v>
      </c>
      <c r="E18" s="1"/>
    </row>
    <row r="19" spans="1:6" x14ac:dyDescent="0.35">
      <c r="A19" t="s">
        <v>22</v>
      </c>
      <c r="B19" s="16"/>
      <c r="C19" t="s">
        <v>98</v>
      </c>
      <c r="E19" s="1"/>
    </row>
    <row r="20" spans="1:6" s="1" customFormat="1" x14ac:dyDescent="0.35">
      <c r="A20" s="29" t="s">
        <v>83</v>
      </c>
      <c r="B20" s="30">
        <f>SUM(B6:B19)</f>
        <v>0</v>
      </c>
      <c r="C20" s="29"/>
      <c r="D20" s="29"/>
    </row>
    <row r="21" spans="1:6" x14ac:dyDescent="0.35">
      <c r="A21" t="s">
        <v>91</v>
      </c>
      <c r="B21" s="17"/>
    </row>
    <row r="22" spans="1:6" x14ac:dyDescent="0.35">
      <c r="A22" t="s">
        <v>92</v>
      </c>
      <c r="B22" s="17"/>
    </row>
    <row r="23" spans="1:6" x14ac:dyDescent="0.35">
      <c r="B23" s="3"/>
      <c r="E23" s="1"/>
    </row>
    <row r="24" spans="1:6" x14ac:dyDescent="0.35">
      <c r="A24" s="5" t="s">
        <v>23</v>
      </c>
      <c r="B24" s="5" t="s">
        <v>3</v>
      </c>
      <c r="C24" s="5" t="s">
        <v>89</v>
      </c>
      <c r="D24" s="5" t="s">
        <v>14</v>
      </c>
      <c r="F24" s="1"/>
    </row>
    <row r="25" spans="1:6" x14ac:dyDescent="0.35">
      <c r="A25" t="s">
        <v>24</v>
      </c>
      <c r="B25" s="16"/>
      <c r="C25" t="s">
        <v>16</v>
      </c>
      <c r="D25" t="s">
        <v>25</v>
      </c>
    </row>
    <row r="26" spans="1:6" x14ac:dyDescent="0.35">
      <c r="A26" t="s">
        <v>26</v>
      </c>
      <c r="B26" s="16"/>
      <c r="C26" t="s">
        <v>16</v>
      </c>
      <c r="D26" t="s">
        <v>25</v>
      </c>
    </row>
    <row r="27" spans="1:6" x14ac:dyDescent="0.35">
      <c r="A27" t="s">
        <v>27</v>
      </c>
      <c r="B27" s="16"/>
      <c r="C27" t="s">
        <v>16</v>
      </c>
      <c r="D27" t="s">
        <v>25</v>
      </c>
    </row>
    <row r="28" spans="1:6" x14ac:dyDescent="0.35">
      <c r="A28" t="s">
        <v>28</v>
      </c>
      <c r="B28" s="16"/>
      <c r="C28" t="s">
        <v>16</v>
      </c>
      <c r="D28" t="s">
        <v>29</v>
      </c>
    </row>
    <row r="29" spans="1:6" x14ac:dyDescent="0.35">
      <c r="A29" t="s">
        <v>30</v>
      </c>
      <c r="B29" s="16"/>
      <c r="C29" t="s">
        <v>16</v>
      </c>
    </row>
    <row r="30" spans="1:6" x14ac:dyDescent="0.35">
      <c r="A30" t="s">
        <v>31</v>
      </c>
      <c r="B30" s="16"/>
      <c r="C30" t="s">
        <v>16</v>
      </c>
      <c r="D30" t="s">
        <v>32</v>
      </c>
    </row>
    <row r="31" spans="1:6" x14ac:dyDescent="0.35">
      <c r="A31" t="s">
        <v>33</v>
      </c>
      <c r="B31" s="16"/>
      <c r="C31" t="s">
        <v>16</v>
      </c>
      <c r="D31" t="s">
        <v>32</v>
      </c>
    </row>
    <row r="32" spans="1:6" s="1" customFormat="1" x14ac:dyDescent="0.35">
      <c r="A32" s="29" t="s">
        <v>83</v>
      </c>
      <c r="B32" s="30">
        <f>SUM(B25:B31)</f>
        <v>0</v>
      </c>
      <c r="C32" s="29"/>
      <c r="D32" s="29"/>
    </row>
    <row r="33" spans="1:4" x14ac:dyDescent="0.35">
      <c r="B33" s="3"/>
    </row>
    <row r="34" spans="1:4" s="1" customFormat="1" x14ac:dyDescent="0.35">
      <c r="A34" s="5" t="s">
        <v>34</v>
      </c>
      <c r="B34" s="5" t="s">
        <v>3</v>
      </c>
      <c r="C34" s="5" t="s">
        <v>89</v>
      </c>
      <c r="D34" s="5" t="s">
        <v>14</v>
      </c>
    </row>
    <row r="35" spans="1:4" s="1" customFormat="1" x14ac:dyDescent="0.35">
      <c r="A35" t="s">
        <v>35</v>
      </c>
      <c r="B35" s="16"/>
      <c r="C35" t="s">
        <v>36</v>
      </c>
      <c r="D35" t="s">
        <v>37</v>
      </c>
    </row>
    <row r="36" spans="1:4" s="1" customFormat="1" x14ac:dyDescent="0.35">
      <c r="A36" s="26" t="s">
        <v>38</v>
      </c>
      <c r="B36" s="16"/>
      <c r="C36"/>
      <c r="D36"/>
    </row>
    <row r="37" spans="1:4" x14ac:dyDescent="0.35">
      <c r="A37" t="s">
        <v>39</v>
      </c>
      <c r="B37" s="16"/>
      <c r="C37" t="s">
        <v>16</v>
      </c>
      <c r="D37" t="s">
        <v>40</v>
      </c>
    </row>
    <row r="38" spans="1:4" x14ac:dyDescent="0.35">
      <c r="A38" t="s">
        <v>41</v>
      </c>
      <c r="B38" s="17"/>
      <c r="C38" t="s">
        <v>16</v>
      </c>
      <c r="D38" t="s">
        <v>40</v>
      </c>
    </row>
    <row r="39" spans="1:4" x14ac:dyDescent="0.35">
      <c r="A39" t="s">
        <v>42</v>
      </c>
      <c r="B39" s="16"/>
      <c r="C39" t="s">
        <v>16</v>
      </c>
      <c r="D39" t="s">
        <v>43</v>
      </c>
    </row>
    <row r="40" spans="1:4" x14ac:dyDescent="0.35">
      <c r="A40" t="s">
        <v>44</v>
      </c>
      <c r="B40" s="16"/>
      <c r="C40" t="s">
        <v>16</v>
      </c>
      <c r="D40" t="s">
        <v>45</v>
      </c>
    </row>
    <row r="41" spans="1:4" x14ac:dyDescent="0.35">
      <c r="A41" t="s">
        <v>46</v>
      </c>
      <c r="B41" s="16"/>
      <c r="C41" t="s">
        <v>16</v>
      </c>
      <c r="D41" t="s">
        <v>47</v>
      </c>
    </row>
    <row r="42" spans="1:4" s="1" customFormat="1" x14ac:dyDescent="0.35">
      <c r="A42" s="29" t="s">
        <v>83</v>
      </c>
      <c r="B42" s="30">
        <f>SUM(B35:B41)</f>
        <v>0</v>
      </c>
      <c r="C42" s="29"/>
      <c r="D42" s="29"/>
    </row>
    <row r="43" spans="1:4" x14ac:dyDescent="0.35">
      <c r="B43" s="3"/>
    </row>
    <row r="44" spans="1:4" x14ac:dyDescent="0.35">
      <c r="A44" s="5" t="s">
        <v>48</v>
      </c>
      <c r="B44" s="5" t="s">
        <v>3</v>
      </c>
      <c r="C44" s="5" t="s">
        <v>89</v>
      </c>
      <c r="D44" s="5" t="s">
        <v>14</v>
      </c>
    </row>
    <row r="45" spans="1:4" x14ac:dyDescent="0.35">
      <c r="A45" t="s">
        <v>49</v>
      </c>
      <c r="B45" s="16"/>
      <c r="C45" t="s">
        <v>16</v>
      </c>
      <c r="D45" t="s">
        <v>50</v>
      </c>
    </row>
    <row r="46" spans="1:4" x14ac:dyDescent="0.35">
      <c r="A46" t="s">
        <v>51</v>
      </c>
      <c r="B46" s="16"/>
      <c r="C46" t="s">
        <v>16</v>
      </c>
      <c r="D46" t="s">
        <v>50</v>
      </c>
    </row>
    <row r="47" spans="1:4" x14ac:dyDescent="0.35">
      <c r="A47" t="s">
        <v>52</v>
      </c>
      <c r="B47" s="16"/>
      <c r="C47" t="s">
        <v>53</v>
      </c>
    </row>
    <row r="48" spans="1:4" x14ac:dyDescent="0.35">
      <c r="A48" t="s">
        <v>54</v>
      </c>
      <c r="B48" s="16"/>
      <c r="C48" t="s">
        <v>53</v>
      </c>
    </row>
    <row r="49" spans="1:4" x14ac:dyDescent="0.35">
      <c r="A49" t="s">
        <v>55</v>
      </c>
      <c r="B49" s="16"/>
      <c r="C49" t="s">
        <v>53</v>
      </c>
    </row>
    <row r="50" spans="1:4" x14ac:dyDescent="0.35">
      <c r="A50" t="s">
        <v>93</v>
      </c>
      <c r="B50" s="16"/>
      <c r="C50" t="s">
        <v>53</v>
      </c>
    </row>
    <row r="51" spans="1:4" x14ac:dyDescent="0.35">
      <c r="A51" t="s">
        <v>56</v>
      </c>
      <c r="B51" s="16"/>
      <c r="C51" t="s">
        <v>53</v>
      </c>
      <c r="D51" t="s">
        <v>57</v>
      </c>
    </row>
    <row r="52" spans="1:4" x14ac:dyDescent="0.35">
      <c r="A52" t="s">
        <v>58</v>
      </c>
      <c r="B52" s="16"/>
      <c r="C52" t="s">
        <v>53</v>
      </c>
      <c r="D52" t="s">
        <v>59</v>
      </c>
    </row>
    <row r="53" spans="1:4" s="1" customFormat="1" x14ac:dyDescent="0.35">
      <c r="A53" s="29" t="s">
        <v>83</v>
      </c>
      <c r="B53" s="30">
        <f>SUM(B45:B52)</f>
        <v>0</v>
      </c>
      <c r="C53" s="29"/>
      <c r="D53" s="29"/>
    </row>
    <row r="54" spans="1:4" x14ac:dyDescent="0.35">
      <c r="B54" s="3"/>
    </row>
    <row r="55" spans="1:4" x14ac:dyDescent="0.35">
      <c r="A55" s="5" t="s">
        <v>60</v>
      </c>
      <c r="B55" s="5" t="s">
        <v>3</v>
      </c>
      <c r="C55" s="5" t="s">
        <v>89</v>
      </c>
      <c r="D55" s="5" t="s">
        <v>14</v>
      </c>
    </row>
    <row r="56" spans="1:4" x14ac:dyDescent="0.35">
      <c r="A56" t="s">
        <v>61</v>
      </c>
      <c r="B56" s="16"/>
      <c r="C56" t="s">
        <v>62</v>
      </c>
    </row>
    <row r="57" spans="1:4" x14ac:dyDescent="0.35">
      <c r="A57" t="s">
        <v>63</v>
      </c>
      <c r="B57" s="16"/>
      <c r="C57" t="s">
        <v>62</v>
      </c>
    </row>
    <row r="58" spans="1:4" s="1" customFormat="1" x14ac:dyDescent="0.35">
      <c r="A58" s="29" t="s">
        <v>83</v>
      </c>
      <c r="B58" s="30">
        <f>SUM(B56:B57)</f>
        <v>0</v>
      </c>
      <c r="C58" s="29"/>
      <c r="D58" s="29"/>
    </row>
    <row r="59" spans="1:4" x14ac:dyDescent="0.35">
      <c r="B59" s="3"/>
    </row>
    <row r="60" spans="1:4" x14ac:dyDescent="0.35">
      <c r="A60" s="5" t="s">
        <v>84</v>
      </c>
      <c r="B60" s="5" t="s">
        <v>3</v>
      </c>
      <c r="C60" s="5" t="s">
        <v>89</v>
      </c>
      <c r="D60" s="5" t="s">
        <v>14</v>
      </c>
    </row>
    <row r="61" spans="1:4" x14ac:dyDescent="0.35">
      <c r="A61" t="s">
        <v>64</v>
      </c>
      <c r="B61" s="16"/>
      <c r="C61" t="s">
        <v>62</v>
      </c>
    </row>
    <row r="62" spans="1:4" x14ac:dyDescent="0.35">
      <c r="A62" t="s">
        <v>65</v>
      </c>
      <c r="B62" s="16"/>
      <c r="C62" t="s">
        <v>62</v>
      </c>
    </row>
    <row r="63" spans="1:4" x14ac:dyDescent="0.35">
      <c r="A63" t="s">
        <v>66</v>
      </c>
      <c r="B63" s="16"/>
      <c r="C63" t="s">
        <v>62</v>
      </c>
    </row>
    <row r="64" spans="1:4" s="1" customFormat="1" x14ac:dyDescent="0.35">
      <c r="A64" s="29" t="s">
        <v>83</v>
      </c>
      <c r="B64" s="30">
        <f>SUM(B61:B63)</f>
        <v>0</v>
      </c>
      <c r="C64" s="29"/>
      <c r="D64" s="29"/>
    </row>
    <row r="65" spans="1:4" x14ac:dyDescent="0.35">
      <c r="B65" s="3"/>
    </row>
    <row r="66" spans="1:4" ht="17" x14ac:dyDescent="0.4">
      <c r="A66" s="23" t="s">
        <v>85</v>
      </c>
      <c r="B66" s="28">
        <f>B20+B32+B42+B53+B58+B64</f>
        <v>0</v>
      </c>
      <c r="C66" s="23"/>
      <c r="D66" s="23"/>
    </row>
    <row r="67" spans="1:4" x14ac:dyDescent="0.35">
      <c r="B67" s="27" t="s">
        <v>88</v>
      </c>
    </row>
    <row r="74" spans="1:4" x14ac:dyDescent="0.35">
      <c r="C74" s="3"/>
    </row>
    <row r="75" spans="1:4" x14ac:dyDescent="0.35">
      <c r="C75" s="3"/>
    </row>
    <row r="76" spans="1:4" x14ac:dyDescent="0.35">
      <c r="C76" s="3"/>
    </row>
    <row r="77" spans="1:4" x14ac:dyDescent="0.35">
      <c r="C77" s="3"/>
    </row>
    <row r="78" spans="1:4" x14ac:dyDescent="0.35">
      <c r="C78" s="3"/>
    </row>
    <row r="79" spans="1:4" x14ac:dyDescent="0.35">
      <c r="C79" s="3"/>
    </row>
    <row r="80" spans="1:4" x14ac:dyDescent="0.35">
      <c r="C80" s="3"/>
    </row>
    <row r="81" spans="3:3" x14ac:dyDescent="0.35">
      <c r="C81" s="3"/>
    </row>
    <row r="82" spans="3:3" x14ac:dyDescent="0.35">
      <c r="C82" s="3"/>
    </row>
    <row r="83" spans="3:3" x14ac:dyDescent="0.35">
      <c r="C83" s="3"/>
    </row>
    <row r="84" spans="3:3" x14ac:dyDescent="0.35">
      <c r="C84" s="3"/>
    </row>
    <row r="85" spans="3:3" x14ac:dyDescent="0.35">
      <c r="C85" s="3"/>
    </row>
    <row r="86" spans="3:3" x14ac:dyDescent="0.35">
      <c r="C86" s="3"/>
    </row>
    <row r="87" spans="3:3" x14ac:dyDescent="0.35">
      <c r="C87" s="3"/>
    </row>
    <row r="88" spans="3:3" x14ac:dyDescent="0.35">
      <c r="C88" s="3"/>
    </row>
    <row r="89" spans="3:3" x14ac:dyDescent="0.35">
      <c r="C89" s="3"/>
    </row>
    <row r="90" spans="3:3" x14ac:dyDescent="0.35">
      <c r="C90" s="3"/>
    </row>
    <row r="91" spans="3:3" x14ac:dyDescent="0.35">
      <c r="C91" s="3"/>
    </row>
    <row r="92" spans="3:3" x14ac:dyDescent="0.35">
      <c r="C92" s="3"/>
    </row>
    <row r="93" spans="3:3" x14ac:dyDescent="0.35">
      <c r="C93" s="3"/>
    </row>
    <row r="94" spans="3:3" x14ac:dyDescent="0.35">
      <c r="C94" s="3"/>
    </row>
    <row r="95" spans="3:3" x14ac:dyDescent="0.35">
      <c r="C95" s="3"/>
    </row>
    <row r="96" spans="3:3" x14ac:dyDescent="0.35">
      <c r="C96" s="3"/>
    </row>
    <row r="97" spans="3:3" x14ac:dyDescent="0.35">
      <c r="C97" s="3"/>
    </row>
    <row r="98" spans="3:3" x14ac:dyDescent="0.35">
      <c r="C98" s="3"/>
    </row>
    <row r="99" spans="3:3" x14ac:dyDescent="0.35">
      <c r="C99" s="3"/>
    </row>
    <row r="100" spans="3:3" x14ac:dyDescent="0.35">
      <c r="C100" s="3"/>
    </row>
    <row r="101" spans="3:3" x14ac:dyDescent="0.35">
      <c r="C101" s="3"/>
    </row>
    <row r="102" spans="3:3" x14ac:dyDescent="0.35">
      <c r="C102" s="3"/>
    </row>
    <row r="103" spans="3:3" x14ac:dyDescent="0.35">
      <c r="C103" s="3"/>
    </row>
    <row r="104" spans="3:3" x14ac:dyDescent="0.35">
      <c r="C104" s="3"/>
    </row>
    <row r="105" spans="3:3" x14ac:dyDescent="0.35">
      <c r="C105" s="3"/>
    </row>
    <row r="106" spans="3:3" x14ac:dyDescent="0.35">
      <c r="C106" s="3"/>
    </row>
    <row r="107" spans="3:3" x14ac:dyDescent="0.35">
      <c r="C107" s="3"/>
    </row>
  </sheetData>
  <hyperlinks>
    <hyperlink ref="A36" r:id="rId1" xr:uid="{CF02854B-C84C-4FBD-B811-3864999DE25F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2A5B4FF024EF4D8BFEDB35E2FE7126" ma:contentTypeVersion="3" ma:contentTypeDescription="Create a new document." ma:contentTypeScope="" ma:versionID="3bdcb97938dba0e8c4fb7c0193380af8">
  <xsd:schema xmlns:xsd="http://www.w3.org/2001/XMLSchema" xmlns:xs="http://www.w3.org/2001/XMLSchema" xmlns:p="http://schemas.microsoft.com/office/2006/metadata/properties" xmlns:ns2="918135ff-414c-4df5-b6bc-9c21f62b594b" targetNamespace="http://schemas.microsoft.com/office/2006/metadata/properties" ma:root="true" ma:fieldsID="d62bcaad733a8f376c628511d67a922e" ns2:_="">
    <xsd:import namespace="918135ff-414c-4df5-b6bc-9c21f62b59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135ff-414c-4df5-b6bc-9c21f62b59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8CF10C-3CD4-40D8-A25F-3BA70C24B7FB}"/>
</file>

<file path=customXml/itemProps2.xml><?xml version="1.0" encoding="utf-8"?>
<ds:datastoreItem xmlns:ds="http://schemas.openxmlformats.org/officeDocument/2006/customXml" ds:itemID="{55A36044-8CAA-4D14-B447-1350CB7D9287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74CBB2C-1A97-4022-9C37-35BC56AB7A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Pris Caser</vt:lpstr>
      <vt:lpstr>Pris Immatrikulering</vt:lpstr>
      <vt:lpstr>Prisliste Tilleggsutstyr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Anders Stensås</dc:creator>
  <cp:keywords/>
  <dc:description/>
  <cp:lastModifiedBy>Rune Gabrielsen</cp:lastModifiedBy>
  <cp:revision/>
  <dcterms:created xsi:type="dcterms:W3CDTF">2023-11-22T06:15:16Z</dcterms:created>
  <dcterms:modified xsi:type="dcterms:W3CDTF">2026-04-27T11:10:31Z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0x010100E52A5B4FF024EF4D8BFEDB35E2FE7126</vt:lpwstr>
  </property>
  <property fmtid="{D5CDD505-2E9C-101B-9397-08002B2CF9AE}" pid="3" name="Order">
    <vt:r8>12200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